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C:\Users\jcantin\Documents\489\99006\"/>
    </mc:Choice>
  </mc:AlternateContent>
  <xr:revisionPtr revIDLastSave="0" documentId="13_ncr:1_{9629B456-0198-43CF-A110-825C564EC94F}" xr6:coauthVersionLast="36" xr6:coauthVersionMax="36" xr10:uidLastSave="{00000000-0000-0000-0000-000000000000}"/>
  <bookViews>
    <workbookView xWindow="0" yWindow="0" windowWidth="21480" windowHeight="9435" xr2:uid="{CB86D061-41AD-418D-921E-E9E821D554B5}"/>
  </bookViews>
  <sheets>
    <sheet name="modèle" sheetId="1" r:id="rId1"/>
    <sheet name="semaine 18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2" l="1"/>
  <c r="F8" i="2"/>
  <c r="G8" i="2" s="1"/>
  <c r="H8" i="2" s="1"/>
  <c r="F7" i="2"/>
  <c r="G7" i="2" s="1"/>
  <c r="H7" i="2" s="1"/>
  <c r="H6" i="2"/>
  <c r="G6" i="2"/>
  <c r="F6" i="2"/>
  <c r="G5" i="2"/>
  <c r="H5" i="2" s="1"/>
  <c r="F5" i="2"/>
  <c r="F4" i="2"/>
  <c r="F10" i="2" s="1"/>
  <c r="H14" i="1"/>
  <c r="F8" i="1"/>
  <c r="G8" i="1" s="1"/>
  <c r="H8" i="1" s="1"/>
  <c r="F7" i="1"/>
  <c r="G7" i="1" s="1"/>
  <c r="H7" i="1" s="1"/>
  <c r="G6" i="1"/>
  <c r="H6" i="1" s="1"/>
  <c r="F6" i="1"/>
  <c r="F5" i="1"/>
  <c r="G5" i="1" s="1"/>
  <c r="H5" i="1" s="1"/>
  <c r="F4" i="1"/>
  <c r="F10" i="1" s="1"/>
  <c r="G4" i="2" l="1"/>
  <c r="G4" i="1"/>
  <c r="H4" i="2" l="1"/>
  <c r="H10" i="2" s="1"/>
  <c r="F14" i="2" s="1"/>
  <c r="G10" i="2"/>
  <c r="H4" i="1"/>
  <c r="H10" i="1" s="1"/>
  <c r="F14" i="1" s="1"/>
  <c r="G10" i="1"/>
</calcChain>
</file>

<file path=xl/sharedStrings.xml><?xml version="1.0" encoding="utf-8"?>
<sst xmlns="http://schemas.openxmlformats.org/spreadsheetml/2006/main" count="34" uniqueCount="14">
  <si>
    <t>En centièmes d'heure</t>
  </si>
  <si>
    <t>Date</t>
  </si>
  <si>
    <t>Matin</t>
  </si>
  <si>
    <t>Après-midi</t>
  </si>
  <si>
    <t>Temps de travail</t>
  </si>
  <si>
    <t>Ecart</t>
  </si>
  <si>
    <t>Arrivée</t>
  </si>
  <si>
    <t>Départ</t>
  </si>
  <si>
    <t>Durée théorique
du travail</t>
  </si>
  <si>
    <t>heures par jour</t>
  </si>
  <si>
    <t>Total semaine</t>
  </si>
  <si>
    <t>Dépassement de la durée théorique</t>
  </si>
  <si>
    <t>à récupérer avant *</t>
  </si>
  <si>
    <r>
      <rPr>
        <sz val="11"/>
        <color theme="9"/>
        <rFont val="Trebuchet MS"/>
        <family val="2"/>
      </rPr>
      <t>*</t>
    </r>
    <r>
      <rPr>
        <sz val="11"/>
        <color theme="5"/>
        <rFont val="Trebuchet MS"/>
        <family val="2"/>
      </rPr>
      <t xml:space="preserve"> </t>
    </r>
    <r>
      <rPr>
        <sz val="11"/>
        <color theme="1"/>
        <rFont val="Trebuchet MS"/>
        <family val="2"/>
      </rPr>
      <t>Le dépassement d'horaire de la semaine est à récupérer dans un délai de 2 mois et 12 jours à compter de la date du vendredi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</si>
</sst>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d\ d\ mmmm"/>
    <numFmt numFmtId="165" formatCode="h:mm;@"/>
    <numFmt numFmtId="166" formatCode="[h]:mm;@"/>
  </numFmts>
  <fonts count="7" x14ac:knownFonts="1">
    <font>
      <sz val="11"/>
      <color theme="1"/>
      <name val="Tw Cen MT"/>
      <family val="2"/>
      <scheme val="minor"/>
    </font>
    <font>
      <sz val="11"/>
      <color theme="1"/>
      <name val="Trebuchet MS"/>
      <family val="2"/>
    </font>
    <font>
      <sz val="11"/>
      <color theme="5" tint="-0.249977111117893"/>
      <name val="Trebuchet MS"/>
      <family val="2"/>
    </font>
    <font>
      <sz val="11"/>
      <color theme="0"/>
      <name val="Trebuchet MS"/>
      <family val="2"/>
    </font>
    <font>
      <sz val="11"/>
      <color theme="9" tint="-0.24994659260841701"/>
      <name val="Trebuchet MS"/>
      <family val="2"/>
    </font>
    <font>
      <sz val="11"/>
      <color theme="9"/>
      <name val="Trebuchet MS"/>
      <family val="2"/>
    </font>
    <font>
      <sz val="11"/>
      <color theme="5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/>
        <bgColor theme="5" tint="0.59999389629810485"/>
      </patternFill>
    </fill>
    <fill>
      <patternFill patternType="solid">
        <fgColor theme="5" tint="0.39997558519241921"/>
        <bgColor theme="5" tint="0.59999389629810485"/>
      </patternFill>
    </fill>
  </fills>
  <borders count="9">
    <border>
      <left/>
      <right/>
      <top/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double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double">
        <color theme="6" tint="-0.24994659260841701"/>
      </left>
      <right style="double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/>
      <diagonal/>
    </border>
    <border>
      <left style="thin">
        <color theme="6" tint="-0.24994659260841701"/>
      </left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 style="double">
        <color theme="6" tint="-0.2499465926084170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1" xfId="0" applyFont="1" applyFill="1" applyBorder="1"/>
    <xf numFmtId="0" fontId="3" fillId="3" borderId="4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2" xfId="0" applyFont="1" applyFill="1" applyBorder="1"/>
    <xf numFmtId="2" fontId="1" fillId="2" borderId="3" xfId="0" applyNumberFormat="1" applyFont="1" applyFill="1" applyBorder="1"/>
    <xf numFmtId="164" fontId="1" fillId="4" borderId="3" xfId="0" applyNumberFormat="1" applyFont="1" applyFill="1" applyBorder="1" applyAlignment="1">
      <alignment horizontal="left"/>
    </xf>
    <xf numFmtId="165" fontId="1" fillId="4" borderId="3" xfId="0" applyNumberFormat="1" applyFont="1" applyFill="1" applyBorder="1"/>
    <xf numFmtId="165" fontId="1" fillId="4" borderId="1" xfId="0" applyNumberFormat="1" applyFont="1" applyFill="1" applyBorder="1"/>
    <xf numFmtId="166" fontId="1" fillId="4" borderId="5" xfId="0" applyNumberFormat="1" applyFont="1" applyFill="1" applyBorder="1"/>
    <xf numFmtId="2" fontId="4" fillId="4" borderId="2" xfId="0" applyNumberFormat="1" applyFont="1" applyFill="1" applyBorder="1"/>
    <xf numFmtId="2" fontId="4" fillId="4" borderId="3" xfId="0" applyNumberFormat="1" applyFont="1" applyFill="1" applyBorder="1"/>
    <xf numFmtId="164" fontId="1" fillId="2" borderId="3" xfId="0" applyNumberFormat="1" applyFont="1" applyFill="1" applyBorder="1" applyAlignment="1">
      <alignment horizontal="left"/>
    </xf>
    <xf numFmtId="165" fontId="1" fillId="2" borderId="3" xfId="0" applyNumberFormat="1" applyFont="1" applyFill="1" applyBorder="1"/>
    <xf numFmtId="165" fontId="1" fillId="2" borderId="1" xfId="0" applyNumberFormat="1" applyFont="1" applyFill="1" applyBorder="1"/>
    <xf numFmtId="166" fontId="1" fillId="2" borderId="5" xfId="0" applyNumberFormat="1" applyFont="1" applyFill="1" applyBorder="1"/>
    <xf numFmtId="2" fontId="4" fillId="2" borderId="2" xfId="0" applyNumberFormat="1" applyFont="1" applyFill="1" applyBorder="1"/>
    <xf numFmtId="2" fontId="4" fillId="2" borderId="3" xfId="0" applyNumberFormat="1" applyFont="1" applyFill="1" applyBorder="1"/>
    <xf numFmtId="2" fontId="1" fillId="0" borderId="0" xfId="0" applyNumberFormat="1" applyFont="1"/>
    <xf numFmtId="0" fontId="3" fillId="3" borderId="6" xfId="0" applyFont="1" applyFill="1" applyBorder="1" applyAlignment="1">
      <alignment horizontal="center" vertical="center" wrapText="1"/>
    </xf>
    <xf numFmtId="0" fontId="1" fillId="4" borderId="6" xfId="0" applyNumberFormat="1" applyFont="1" applyFill="1" applyBorder="1" applyAlignment="1">
      <alignment horizontal="left" vertical="center" indent="6"/>
    </xf>
    <xf numFmtId="0" fontId="3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166" fontId="1" fillId="4" borderId="8" xfId="0" applyNumberFormat="1" applyFont="1" applyFill="1" applyBorder="1" applyAlignment="1">
      <alignment vertical="center"/>
    </xf>
    <xf numFmtId="2" fontId="4" fillId="4" borderId="0" xfId="0" applyNumberFormat="1" applyFont="1" applyFill="1" applyAlignment="1">
      <alignment vertical="center"/>
    </xf>
    <xf numFmtId="165" fontId="1" fillId="4" borderId="6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D3EC-5A58-471C-992A-D0FFA222B46C}">
  <dimension ref="A1:H18"/>
  <sheetViews>
    <sheetView tabSelected="1" workbookViewId="0"/>
  </sheetViews>
  <sheetFormatPr baseColWidth="10" defaultRowHeight="16.5" x14ac:dyDescent="0.3"/>
  <cols>
    <col min="1" max="1" width="23.5" style="1" customWidth="1"/>
    <col min="2" max="3" width="20.25" style="1" customWidth="1"/>
    <col min="4" max="4" width="20" style="1" customWidth="1"/>
    <col min="5" max="5" width="24.625" style="1" customWidth="1"/>
    <col min="6" max="6" width="22.375" style="1" customWidth="1"/>
    <col min="7" max="7" width="23.5" style="1" customWidth="1"/>
    <col min="8" max="8" width="17.75" style="1" customWidth="1"/>
    <col min="9" max="16384" width="11" style="1"/>
  </cols>
  <sheetData>
    <row r="1" spans="1:8" x14ac:dyDescent="0.3">
      <c r="G1" s="2" t="s">
        <v>0</v>
      </c>
      <c r="H1" s="3"/>
    </row>
    <row r="2" spans="1:8" x14ac:dyDescent="0.3">
      <c r="A2" s="4" t="s">
        <v>1</v>
      </c>
      <c r="B2" s="5" t="s">
        <v>2</v>
      </c>
      <c r="C2" s="6"/>
      <c r="D2" s="5" t="s">
        <v>3</v>
      </c>
      <c r="E2" s="7"/>
      <c r="F2" s="8" t="s">
        <v>4</v>
      </c>
      <c r="G2" s="8" t="s">
        <v>4</v>
      </c>
      <c r="H2" s="4" t="s">
        <v>5</v>
      </c>
    </row>
    <row r="3" spans="1:8" x14ac:dyDescent="0.3">
      <c r="A3" s="9"/>
      <c r="B3" s="10" t="s">
        <v>6</v>
      </c>
      <c r="C3" s="10" t="s">
        <v>7</v>
      </c>
      <c r="D3" s="10" t="s">
        <v>6</v>
      </c>
      <c r="E3" s="11" t="s">
        <v>7</v>
      </c>
      <c r="F3" s="12"/>
      <c r="G3" s="13"/>
      <c r="H3" s="14"/>
    </row>
    <row r="4" spans="1:8" x14ac:dyDescent="0.3">
      <c r="A4" s="15"/>
      <c r="B4" s="16"/>
      <c r="C4" s="16"/>
      <c r="D4" s="16"/>
      <c r="E4" s="17"/>
      <c r="F4" s="18">
        <f>(C4-B4)+(E4-D4)</f>
        <v>0</v>
      </c>
      <c r="G4" s="19">
        <f>F4*24</f>
        <v>0</v>
      </c>
      <c r="H4" s="20" t="str">
        <f>IF(G4&gt;0,G4-$B$10,"")</f>
        <v/>
      </c>
    </row>
    <row r="5" spans="1:8" x14ac:dyDescent="0.3">
      <c r="A5" s="21"/>
      <c r="B5" s="22"/>
      <c r="C5" s="22"/>
      <c r="D5" s="22"/>
      <c r="E5" s="23"/>
      <c r="F5" s="24">
        <f t="shared" ref="F5:F8" si="0">(C5-B5)+(E5-D5)</f>
        <v>0</v>
      </c>
      <c r="G5" s="25">
        <f>F5*24</f>
        <v>0</v>
      </c>
      <c r="H5" s="26" t="str">
        <f t="shared" ref="H5:H8" si="1">IF(G5&gt;0,G5-$B$10,"")</f>
        <v/>
      </c>
    </row>
    <row r="6" spans="1:8" x14ac:dyDescent="0.3">
      <c r="A6" s="15"/>
      <c r="B6" s="16"/>
      <c r="C6" s="16"/>
      <c r="D6" s="16"/>
      <c r="E6" s="17"/>
      <c r="F6" s="18">
        <f t="shared" si="0"/>
        <v>0</v>
      </c>
      <c r="G6" s="19">
        <f>F6*24</f>
        <v>0</v>
      </c>
      <c r="H6" s="20" t="str">
        <f t="shared" si="1"/>
        <v/>
      </c>
    </row>
    <row r="7" spans="1:8" x14ac:dyDescent="0.3">
      <c r="A7" s="21"/>
      <c r="B7" s="22"/>
      <c r="C7" s="22"/>
      <c r="D7" s="22"/>
      <c r="E7" s="23"/>
      <c r="F7" s="24">
        <f t="shared" si="0"/>
        <v>0</v>
      </c>
      <c r="G7" s="25">
        <f>F7*24</f>
        <v>0</v>
      </c>
      <c r="H7" s="26" t="str">
        <f t="shared" si="1"/>
        <v/>
      </c>
    </row>
    <row r="8" spans="1:8" x14ac:dyDescent="0.3">
      <c r="A8" s="15"/>
      <c r="B8" s="16"/>
      <c r="C8" s="16"/>
      <c r="D8" s="16"/>
      <c r="E8" s="17"/>
      <c r="F8" s="18">
        <f t="shared" si="0"/>
        <v>0</v>
      </c>
      <c r="G8" s="19">
        <f>F8*24</f>
        <v>0</v>
      </c>
      <c r="H8" s="20" t="str">
        <f t="shared" si="1"/>
        <v/>
      </c>
    </row>
    <row r="9" spans="1:8" x14ac:dyDescent="0.3">
      <c r="G9" s="27"/>
      <c r="H9" s="27"/>
    </row>
    <row r="10" spans="1:8" ht="33" x14ac:dyDescent="0.3">
      <c r="A10" s="28" t="s">
        <v>8</v>
      </c>
      <c r="B10" s="29">
        <v>8</v>
      </c>
      <c r="C10" s="30" t="s">
        <v>9</v>
      </c>
      <c r="D10" s="31"/>
      <c r="E10" s="32" t="s">
        <v>10</v>
      </c>
      <c r="F10" s="33">
        <f>SUM(F4:F8)</f>
        <v>0</v>
      </c>
      <c r="G10" s="34">
        <f>SUM(G4:G8)</f>
        <v>0</v>
      </c>
      <c r="H10" s="34">
        <f>SUM(H4:H8)</f>
        <v>0</v>
      </c>
    </row>
    <row r="14" spans="1:8" ht="33" x14ac:dyDescent="0.3">
      <c r="E14" s="28" t="s">
        <v>11</v>
      </c>
      <c r="F14" s="35">
        <f>H10/24</f>
        <v>0</v>
      </c>
      <c r="G14" s="36" t="s">
        <v>12</v>
      </c>
      <c r="H14" s="37" t="str">
        <f>IF(A8&gt;0,DATE(YEAR(A8),MONTH(A8)+2,DAY(A8)+12),"")</f>
        <v/>
      </c>
    </row>
    <row r="16" spans="1:8" x14ac:dyDescent="0.3">
      <c r="F16" s="38" t="s">
        <v>13</v>
      </c>
      <c r="G16" s="38"/>
      <c r="H16" s="38"/>
    </row>
    <row r="17" spans="6:8" x14ac:dyDescent="0.3">
      <c r="F17" s="38"/>
      <c r="G17" s="38"/>
      <c r="H17" s="38"/>
    </row>
    <row r="18" spans="6:8" x14ac:dyDescent="0.3">
      <c r="F18" s="38"/>
      <c r="G18" s="38"/>
      <c r="H18" s="38"/>
    </row>
  </sheetData>
  <mergeCells count="4">
    <mergeCell ref="G1:H1"/>
    <mergeCell ref="B2:C2"/>
    <mergeCell ref="D2:E2"/>
    <mergeCell ref="F16:H18"/>
  </mergeCells>
  <dataValidations count="3">
    <dataValidation type="time" operator="lessThan" allowBlank="1" showInputMessage="1" showErrorMessage="1" errorTitle="Entrée incorrecte" error="Veuillez indiquer l'heure au format 24 heures, entre 0:00 et 23:59 (1:00, 8:00, 13:00, 20:00, etc.)." sqref="E4:E8" xr:uid="{319BB52E-74EB-44BE-A3C0-91562EFC507E}">
      <formula1>0.791666666666667</formula1>
    </dataValidation>
    <dataValidation type="time" operator="greaterThan" allowBlank="1" showInputMessage="1" showErrorMessage="1" errorTitle="Entrée incorrecte" error="Veuillez indiquer l'heure au format 24 heures, entre 0:00 et 23:59 (1:00, 8:00, 13:00, 20:00, etc.)." sqref="B4:B8" xr:uid="{371146ED-9ED4-494D-8045-CC2A14B831F5}">
      <formula1>0.291666666666667</formula1>
    </dataValidation>
    <dataValidation type="time" allowBlank="1" showInputMessage="1" showErrorMessage="1" errorTitle="Entrée incorrecte" error="Veuillez indiquer l'heure au format 24 heures, entre 0:00 et 23:59 (1:00, 8:00, 13:00, 20:00, etc.)." sqref="C4:D8" xr:uid="{03C78BD6-7337-473D-9F80-480AD6555AC1}">
      <formula1>0</formula1>
      <formula2>0.999305555555556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20AC-27C4-49D8-83D4-D71A547F131F}">
  <dimension ref="A1:H18"/>
  <sheetViews>
    <sheetView workbookViewId="0"/>
  </sheetViews>
  <sheetFormatPr baseColWidth="10" defaultRowHeight="16.5" x14ac:dyDescent="0.3"/>
  <cols>
    <col min="1" max="1" width="20.625" style="1" customWidth="1"/>
    <col min="2" max="3" width="17.75" style="1" customWidth="1"/>
    <col min="4" max="4" width="17.625" style="1" customWidth="1"/>
    <col min="5" max="5" width="21.625" style="1" customWidth="1"/>
    <col min="6" max="6" width="19.625" style="1" customWidth="1"/>
    <col min="7" max="7" width="20.625" style="1" customWidth="1"/>
    <col min="8" max="8" width="15.625" style="1" customWidth="1"/>
    <col min="9" max="16384" width="11" style="1"/>
  </cols>
  <sheetData>
    <row r="1" spans="1:8" x14ac:dyDescent="0.3">
      <c r="G1" s="2" t="s">
        <v>0</v>
      </c>
      <c r="H1" s="3"/>
    </row>
    <row r="2" spans="1:8" x14ac:dyDescent="0.3">
      <c r="A2" s="4" t="s">
        <v>1</v>
      </c>
      <c r="B2" s="5" t="s">
        <v>2</v>
      </c>
      <c r="C2" s="6"/>
      <c r="D2" s="5" t="s">
        <v>3</v>
      </c>
      <c r="E2" s="7"/>
      <c r="F2" s="8" t="s">
        <v>4</v>
      </c>
      <c r="G2" s="8" t="s">
        <v>4</v>
      </c>
      <c r="H2" s="4" t="s">
        <v>5</v>
      </c>
    </row>
    <row r="3" spans="1:8" x14ac:dyDescent="0.3">
      <c r="A3" s="9"/>
      <c r="B3" s="10" t="s">
        <v>6</v>
      </c>
      <c r="C3" s="10" t="s">
        <v>7</v>
      </c>
      <c r="D3" s="10" t="s">
        <v>6</v>
      </c>
      <c r="E3" s="11" t="s">
        <v>7</v>
      </c>
      <c r="F3" s="12"/>
      <c r="G3" s="13"/>
      <c r="H3" s="14"/>
    </row>
    <row r="4" spans="1:8" x14ac:dyDescent="0.3">
      <c r="A4" s="15">
        <v>39937</v>
      </c>
      <c r="B4" s="16">
        <v>0.33333333333333331</v>
      </c>
      <c r="C4" s="16">
        <v>0.5</v>
      </c>
      <c r="D4" s="16">
        <v>0.54166666666666663</v>
      </c>
      <c r="E4" s="17">
        <v>0.70833333333333337</v>
      </c>
      <c r="F4" s="18">
        <f>(C4-B4)+(E4-D4)</f>
        <v>0.33333333333333343</v>
      </c>
      <c r="G4" s="19">
        <f>F4*24</f>
        <v>8.0000000000000018</v>
      </c>
      <c r="H4" s="20">
        <f>G4-$B$10</f>
        <v>0</v>
      </c>
    </row>
    <row r="5" spans="1:8" x14ac:dyDescent="0.3">
      <c r="A5" s="21">
        <v>39938</v>
      </c>
      <c r="B5" s="22">
        <v>0.3125</v>
      </c>
      <c r="C5" s="22">
        <v>0.47916666666666669</v>
      </c>
      <c r="D5" s="22">
        <v>0.54166666666666663</v>
      </c>
      <c r="E5" s="23">
        <v>0.71875</v>
      </c>
      <c r="F5" s="24">
        <f t="shared" ref="F5:F8" si="0">(C5-B5)+(E5-D5)</f>
        <v>0.34375000000000006</v>
      </c>
      <c r="G5" s="25">
        <f>F5*24</f>
        <v>8.2500000000000018</v>
      </c>
      <c r="H5" s="26">
        <f t="shared" ref="H5:H8" si="1">G5-$B$10</f>
        <v>0.25000000000000178</v>
      </c>
    </row>
    <row r="6" spans="1:8" x14ac:dyDescent="0.3">
      <c r="A6" s="15">
        <v>39939</v>
      </c>
      <c r="B6" s="16">
        <v>0.27083333333333331</v>
      </c>
      <c r="C6" s="16">
        <v>0.47916666666666669</v>
      </c>
      <c r="D6" s="16">
        <v>0.53125</v>
      </c>
      <c r="E6" s="17">
        <v>0.72916666666666663</v>
      </c>
      <c r="F6" s="18">
        <f t="shared" si="0"/>
        <v>0.40625</v>
      </c>
      <c r="G6" s="19">
        <f>F6*24</f>
        <v>9.75</v>
      </c>
      <c r="H6" s="20">
        <f t="shared" si="1"/>
        <v>1.75</v>
      </c>
    </row>
    <row r="7" spans="1:8" x14ac:dyDescent="0.3">
      <c r="A7" s="21">
        <v>39940</v>
      </c>
      <c r="B7" s="22">
        <v>0.27083333333333331</v>
      </c>
      <c r="C7" s="22">
        <v>0.5</v>
      </c>
      <c r="D7" s="22">
        <v>0.5625</v>
      </c>
      <c r="E7" s="23">
        <v>0.78125</v>
      </c>
      <c r="F7" s="24">
        <f t="shared" si="0"/>
        <v>0.44791666666666669</v>
      </c>
      <c r="G7" s="25">
        <f>F7*24</f>
        <v>10.75</v>
      </c>
      <c r="H7" s="26">
        <f t="shared" si="1"/>
        <v>2.75</v>
      </c>
    </row>
    <row r="8" spans="1:8" x14ac:dyDescent="0.3">
      <c r="A8" s="15">
        <v>39941</v>
      </c>
      <c r="B8" s="16">
        <v>0.35416666666666669</v>
      </c>
      <c r="C8" s="16">
        <v>0.5</v>
      </c>
      <c r="D8" s="16">
        <v>0.54166666666666663</v>
      </c>
      <c r="E8" s="17">
        <v>0.6875</v>
      </c>
      <c r="F8" s="18">
        <f t="shared" si="0"/>
        <v>0.29166666666666669</v>
      </c>
      <c r="G8" s="19">
        <f>F8*24</f>
        <v>7</v>
      </c>
      <c r="H8" s="20">
        <f t="shared" si="1"/>
        <v>-1</v>
      </c>
    </row>
    <row r="9" spans="1:8" x14ac:dyDescent="0.3">
      <c r="G9" s="27"/>
      <c r="H9" s="27"/>
    </row>
    <row r="10" spans="1:8" ht="33" x14ac:dyDescent="0.3">
      <c r="A10" s="28" t="s">
        <v>8</v>
      </c>
      <c r="B10" s="29">
        <v>8</v>
      </c>
      <c r="C10" s="30" t="s">
        <v>9</v>
      </c>
      <c r="D10" s="31"/>
      <c r="E10" s="32" t="s">
        <v>10</v>
      </c>
      <c r="F10" s="33">
        <f>SUM(F4:F8)</f>
        <v>1.822916666666667</v>
      </c>
      <c r="G10" s="34">
        <f>SUM(G4:G8)</f>
        <v>43.75</v>
      </c>
      <c r="H10" s="34">
        <f>SUM(H4:H8)</f>
        <v>3.7500000000000018</v>
      </c>
    </row>
    <row r="14" spans="1:8" ht="33" x14ac:dyDescent="0.3">
      <c r="E14" s="28" t="s">
        <v>11</v>
      </c>
      <c r="F14" s="35">
        <f>H10/24</f>
        <v>0.15625000000000008</v>
      </c>
      <c r="G14" s="36" t="s">
        <v>12</v>
      </c>
      <c r="H14" s="37">
        <f>DATE(YEAR(A8),MONTH(A8)+2,DAY(A8)+12)</f>
        <v>40014</v>
      </c>
    </row>
    <row r="16" spans="1:8" x14ac:dyDescent="0.3">
      <c r="F16" s="38" t="s">
        <v>13</v>
      </c>
      <c r="G16" s="38"/>
      <c r="H16" s="38"/>
    </row>
    <row r="17" spans="6:8" x14ac:dyDescent="0.3">
      <c r="F17" s="38"/>
      <c r="G17" s="38"/>
      <c r="H17" s="38"/>
    </row>
    <row r="18" spans="6:8" x14ac:dyDescent="0.3">
      <c r="F18" s="38"/>
      <c r="G18" s="38"/>
      <c r="H18" s="38"/>
    </row>
  </sheetData>
  <mergeCells count="4">
    <mergeCell ref="G1:H1"/>
    <mergeCell ref="B2:C2"/>
    <mergeCell ref="D2:E2"/>
    <mergeCell ref="F16:H18"/>
  </mergeCells>
  <dataValidations count="2">
    <dataValidation type="time" operator="greaterThan" allowBlank="1" showInputMessage="1" showErrorMessage="1" errorTitle="Entrée incorrecte" error="L'heure saisie ne doit pas être antérieure à 7:00." sqref="B4:B8" xr:uid="{3295F4B5-5D05-4AE7-8D89-44634B954F25}">
      <formula1>0.291666666666667</formula1>
    </dataValidation>
    <dataValidation type="time" operator="lessThan" allowBlank="1" showInputMessage="1" showErrorMessage="1" errorTitle="Entrée incorrecte" error="L'heure saisie ne doit pas être postérieure à 19h00." sqref="E4:E8" xr:uid="{034D6706-2321-4952-920B-C18E2664DE23}">
      <formula1>0.791666666666667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modèle</vt:lpstr>
      <vt:lpstr>semaine 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2019-06-21T08:31:19Z</dcterms:created>
  <dcterms:modified xsi:type="dcterms:W3CDTF">2019-06-21T08:35:04Z</dcterms:modified>
</cp:coreProperties>
</file>